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16A43A08-A0BD-4CD7-8A7A-62B19006703D}" xr6:coauthVersionLast="47" xr6:coauthVersionMax="47" xr10:uidLastSave="{00000000-0000-0000-0000-000000000000}"/>
  <bookViews>
    <workbookView xWindow="0" yWindow="1110" windowWidth="21600" windowHeight="11445" xr2:uid="{00000000-000D-0000-FFFF-FFFF00000000}"/>
  </bookViews>
  <sheets>
    <sheet name="Матрица" sheetId="2" r:id="rId1"/>
    <sheet name="Профстандарт  40.092 код A" sheetId="26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_xlnm.Print_Area" localSheetId="0">Матрица!$A$1:$F$7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<sst xmlns="http://schemas.openxmlformats.org/spreadsheetml/2006/main" count="82" uniqueCount="56">
  <si>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</si>
  <si>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</si>
  <si>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</si>
  <si>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</si>
  <si>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</si>
  <si>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</si>
  <si>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</si>
  <si>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</si>
  <si>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</si>
  <si>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Изготовление простых деталей на токарных, фрезерных, сверлильных станках с точностью размеров по 12-14-му квалитету и с точностью размеров до 9-11-го квалитета на шлифовальных станках</t>
  </si>
  <si>
    <t>Токарная обработка наружных и внутренних поверхностей заготовок простых деталей с точностью размеров по 12-14-му квалитету на универсальных токарных станках (включая конические поверхности)</t>
  </si>
  <si>
    <t>ПС: 40.092; ФГОС СПО 15.02.15 Технология металлообрабатывающего производства</t>
  </si>
  <si>
    <t>Фрезерование простых деталей с точностью размеров по 12-14-му квалитету на горизонтальных и вертикальных фрезерных станках</t>
  </si>
  <si>
    <t>Сверление, рассверливание, зенкерование отверстий в простых деталях с точностью размеров по 12-14-му квалитету на глубину до пяти диаметров</t>
  </si>
  <si>
    <t>Нарезание наружной и внутренней резьбы на заготовках деталей метчиком и плашкой</t>
  </si>
  <si>
    <t>Контроль качества обработки поверхностей простых деталей с точностью размеров по 9-14-му квалитету</t>
  </si>
  <si>
    <t>ПК 3.3. Планировать работы по наладке и подналадке металлорежущего и аддитивного оборудования на основе технологической документации в соответствии с производственными задачами.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</si>
  <si>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</si>
  <si>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</si>
  <si>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</si>
  <si>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</si>
  <si>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деталей.</t>
  </si>
  <si>
    <t>ПК 1.1. Планировать процесс выполнения своей работы на основе задания технолога цеха или участка в соответствии с производственными задачами по изготовлению деталей.</t>
  </si>
  <si>
    <t>ФГОС СПО 15.02.05 Технология металлообрабатывающего производства</t>
  </si>
  <si>
    <t>Виды дефектов обработанных поверхностей; Способы определения дефектов поверхности;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Метрология; Виды и области применения контрольно-измерительных приборов; Способы определения точности размеров, формы и взаимного расположения поверхностей деталей; Устройство, назначение, правила применения контрольно-измерительных инструментов, обеспечивающих погрешность измерения не ниже 0,01 мм; Виды и области применения контрольно-измерительных инструментов для измерения резьб; Приемы работы с контрольно-измерительными инструментами для измерения простых деталей с точностью размеров по 9-14-му квалитету; Приемы работы с контрольно-измерительными инструментами для измерения простых крепежных наружных и внутренних резьб; Способы определения шероховатости поверхностей; Порядок получения, хранения и сдачи контрольно-измерительных инструментов и приспособлений, необходимых для выполнения работ; Устройство, назначение, правила применения приборов и приспособлений для контроля шероховатости поверхностей; Приемы и правила определения шероховатости обработанной поверхности</t>
  </si>
  <si>
    <t>Определять визуально явные дефекты обработанных поверхностей; Выбирать необходимые контрольно-измерительные инструменты и калибры для измерения простых деталей с точностью размеров по 12-14-му квалитету; Выбирать необходимые контрольно-измерительные инструменты для измерения отверстий с точностью размеров по 12-14-му квалитету; Выполнять измерения простых деталей контрольно-измерительными инструментами, обеспечивающими погрешность измерения не ниже 0,01 мм, в соответствии с технологической документацией; Выбирать необходимые контрольно-измерительные инструменты для измерения простых крепежных наружных и внутренних резьб; Выполнять контроль простых крепежных наружных и внутренних резьб; Выбирать способ определения шероховатости обработанной поверхности; Определять шероховатость обработанных поверхностей</t>
  </si>
  <si>
    <t>Визуальное определение дефектов обработанных поверхностей; Контроль точности размеров, формы и взаимного расположения поверхностей простых деталей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точности размеров, формы и взаимного расположения отверстий в простых деталях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простых крепежных наружных и внутренних резьб в соответствии с технологической документацией; Контроль шероховатости обработанных поверхностей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</si>
  <si>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приспособлений, применяемых на шлифовальных станках для шлифования поверхностей простых деталей с точностью размеров по 9-11-му квалитету; Порядок получения, хранения и сдачи заготовок, шлифовальных кругов, приспособлений, необходимых для выполнения работ; Основные свойства и маркировка конструкционных, инструментальных и абразивных материалов; Конструкция, назначение, геометрические параметры и правила использования шлифовальных кругов, применяемых на шлифовальных станках; Приемы и правила установки шлифовальных кругов на шлифовальных станках; Теория резания; Критерии износа шлифовальных кругов для шлифования поверхностей простых деталей с точностью размеров по 9-11-му квалитету на шлифовальных станках; Последовательность и содержание настройки шлифовальных станков для шлифования поверхностей простых деталей с точностью размеров; по 9-11-му квалитету; Правила и приемы установки и закрепления шлифовальных кругов; Правила и приемы установки и закрепления заготовок с грубой выверкой или без выверки; Способы и приемы шлифования поверхностей простых деталей с точностью размеров по 9-11-му квалитету; Назначение, свойства и способы применения смазочно-охлаждающих жидкостей при шлифовании; Основные виды брака при шлифовании поверхностей простых деталей с точностью размеров по 9-11-му квалитету, его причины и способы предупреждения и устранения; Виды, устройство, области применения и правила использования приспособлений для правки шлифовальных кругов на шлифовальных станках; Устройство, правила использования и органы управления шлифовальных станков; Способы, правила и приемы правки шлифовальных кругов на шлифовальных станках; Виды, устройство и области применения контрольно-измерительных приборов для контроля правки шлифовальных кругов; Способы и приемы контроля качества правки шлифовальных кругов; Порядок проверки исправности и работоспособности шлифовальных станков; Порядок и состав регламентных работ по техническому обслуживанию шлифовальных станков; Состав работ и приемы выполнения технического обслуживания технологической оснастки, размещенной на рабочем месте шлифовщика; Требования к планировке и оснащению рабочего места при выполнении шлифовальных работ; Правила хранения инструментов и технологической оснастки, размещенной на рабочем месте шлифовщика; Опасные и вредные факторы, требования охраны труда, пожарной, промышленной и экологической безопасности при выполнении шлифовальных работ; Виды и правила применения средств индивидуальной и коллективной защиты при обслуживании станка и рабочего места шлифовщика</t>
  </si>
  <si>
    <t>Читать и применять техническую документацию на простые детали с точностью размеров по 9-11-му квалитету (чертеж, технологические документы); Выбирать, подготавливать к работе, устанавливать на станок и использовать приспособления для шлифования поверхностей простых деталей с точностью размеров по 9-11-му квалитету на шлифовальных станках; Выбирать, подготавливать к работе, устанавливать на станок и использовать шлифовальные круги; Определять степень износа шлифовальных кругов для шлифования поверхностей простых деталей с точностью размеров по 9-11-му квалитету; Производить настройку шлифовальных станков для шлифования поверхностей простых деталей с точностью размеров по 9-11-му квалитету в соответствии с технологической картой; Устанавливать и закреплять шлифовальные круги; Устанавливать и закреплять заготовки с грубой выверкой или без выверки; Выполнять шлифование поверхностей простых деталей с точностью размеров по 9-11-му квалитету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шлифовании поверхностей простых деталей с точностью размеров по; 9-11-му квалитету; Выполнять работы на шлифовальном станке с соблюдением требований охраны труда, пожарной и промышленной безопасности; Править шлифовальные круги в соответствии с обрабатываемой деталью; Контролировать качество правки; Проверять исправность и работоспособность шлифовальных станков; Проводить ежесменное техническое обслуживание шлифовальных станков и уборку рабочего места; Выполнять техническое обслуживание технологической оснастки, размещенной на рабочем месте шлифовщика;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шлифовщика; Применять средства индивидуальной и коллективной защиты при выполнении работ на шлифовальных станках и обслуживании станка и рабочего места шлифовщика</t>
  </si>
  <si>
    <t>Анализ исходных данных (чертежа, технологических документов) для шлифования поверхностей простых деталей с точностью размеров; по 9-11-му квалитету на шлифовальных станках; Настройка и наладка шлифовальных станков для шлифования поверхностей простых деталей с точностью размеров по 9-11-му квалитету; Выполнение технологической операции шлифования поверхностей простых деталей с точностью размеров по 9-11-му квалитету в соответствии с технической документацией; Правка шлифовальных кругов; Проведение регламентных работ по техническому обслуживанию шлифовальных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шлифовщика;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</si>
  <si>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метчиков и плашек; Приемы и правила установки метчиков и плашек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 для нарезания резьбы метчиками и плашками; Правила и приемы установки заготовок без выверки и с грубой выверкой; Органы управления универсальными токарными станками; Способы и приемы точения наружных и внутренних резьб на заготовках простых деталей на универсальных токарных станках; Назначение, свойства и способы применения смазочно-охлаждающих жидкостей при токарной обработке; Основные виды брака при нарезании резьбы метчиками и плашками, его причины и способы предупреждения и устранения;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работ; Опасные и вредные факторы, требования охраны труда, пожарной, промышленной, экологической и электробезопасности при выполнении токарных работ; Виды и правила применения средств индивидуальной и коллективной защиты при выполнении работ на универсальных токарных и точильно-; шлифовальных станках</t>
  </si>
  <si>
    <t>Читать и применять техническую документацию на простые детали с резьбами;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метчики и плашки; Определять степень износа режущих инструментов; Производить настройку универсальных токарных станков для нарезания резьбы метчиками и плашками в соответствии с технологической картой; Устанавливать заготовки без выверки и с грубой выверкой; Выполнять нарезание резьбы метчиками и плашками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нарезании резьбы метчиками и плашками; Проверять исправность и работоспособность универсальных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Применять средства индивидуальной и коллективной защиты при выполнении работ на универсальных токарных станках; Выполнять работы по нарезанию резьбы метчиками и плашками на токарном станке с соблюдением требований охраны труда, пожарной и промышленной безопасности</t>
  </si>
  <si>
    <t>Анализ исходных данных для выполнения токарной обработки резьбовых поверхностей заготовок простых деталей на универсальных токарных станках; Настройка и наладка универсального токарного станка для нарезания резьбы метчиками и плашками; Выполнение технологических операций нарезания резьбы метчиками и плашками в соответствии с технической документацией;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</si>
  <si>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простых универсальных приспособлений, применяемых на сверлильных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сверлильных станках; Приемы и правила установки режущих инструментов на сверлильных станках; Теория резания; Критерии износа режущих инструментов для обработки отверстий деталей с точностью размеров по 12-14-му квалитету; Устройство и правила использования сверлильных станков; Последовательность и содержание настройки сверлильных станков; Правила и приемы установки и закрепления заготовок без выверки и с простой выверкой по детали; Органы управления сверлильными станками; Способы и приемы центровки и обработки отверстий с точностью размеров по 12-14-му квалитету в простых деталях; Назначение, свойства и способы применения смазочно-охлаждающих жидкостей при обработке отверстий; Основные виды брака при обработке отверстий с точностью размеров; по 12-14-му квалитету в простых деталях, его причины и способы предупреждения и устранения; Виды и правила применения средств индивидуальной и коллективной защиты при выполнении работ на сверлильных и заточных станках; Геометрические параметры сверл в зависимости от обрабатываемого и инструментального материала; Устройство, правила использования и органы управления заточных станков; Способы, правила и приемы заточки сверл; Виды, устройство и области применения контрольно-измерительных приборов для контроля геометрических параметров сверл; Способы и приемы контроля геометрических параметров сверл; Порядок проверки исправности и работоспособности сверлильных станков; Порядок и состав регламентных работ по техническому обслуживанию сверлильных станков; Состав работ и приемы выполнения технического обслуживания технологической оснастки, размещенной на рабочем месте сверловщика; Требования к планировке и оснащению рабочего места при выполнении сверлильных работ; Правила хранения инструментов и технологической оснастки, размещенной на рабочем месте сверловщика; Опасные и вредные факторы, требования охраны труда, пожарной, промышленной и экологической безопасности при выполнении сверлильных работ</t>
  </si>
  <si>
    <t>Читать и применять техническую документацию на простые детали с точностью размеров по 12-14-му квалитету (чертеж, технологические документы);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сверла, зенкеры; Определять степень износа режущих инструментов для обработки отверстий деталей с точностью размеров по 12-14-му квалитету; Производить настройку сверлильных станков для обработки отверстий с точностью по 12-14-му квалитету в заготовках простых деталей в соответствии с технологической картой; Устанавливать и закреплять заготовки без выверки и с простой выверкой по детали; Выполнять обработку отверстий с точностью размеров по 12-14-му квалитету в заготовках простых деталей и центровку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обработке отверстий с точностью размеров по 12-14-му квалитету в заготовках простых деталей; Выполнять работы на сверлильном станке с соблюдением требований охраны труда, пожарной и промышленной безопасности; Затачивать сверла в соответствии с обрабатываемым материалом; Контролировать геометрические параметры сверл; Проверять исправность и работоспособность сверлильных станков; Проводить ежесменное техническое обслуживание сверлильных станков и уборку рабочего места; Выполнять техническое обслуживание технологической оснастки, размещенной на рабочем месте сверловщика;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сверловщика; Применять средства индивидуальной и коллективной защиты при работе и обслуживании станка и рабочего места сверловщика</t>
  </si>
  <si>
    <t>Анализ исходных данных (чертежа, технологических документов) для обработки отверстий с точностью размеров по 12-14-му квалитету в заготовках простых деталях на сверлильных станках; Настройка и наладка сверлильных станков для обработки отверстий с точностью размеров по 12-14-му квалитету заготовок простых деталей, а также для центровки деталей; Выполнение технологической операции обработки отверстий с точностью размеров по 12-14-му квалитету в простых деталях и центровки в соответствии с технической документацией; Заточка сверл, контроль качества заточки; Проведение регламентных работ по техническому обслуживанию сверлильных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сверловщика;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</si>
  <si>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 на горизонтальных и вертикальных универсальных фрезерных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горизонтальных и вертикальных универсальных фрезерных станках; Приемы и правила установки режущих инструментов на фрезерных станках; Теория резания; Критерии износа режущих инструментов; Устройство и правила использования горизонтальных и вертикальных универсальных фрезерных станков; Последовательность и содержание настройки горизонтальных и вертикальных универсальных фрезерных станков; Правила и приемы установки и закрепления заготовок без выверки; Органы управления горизонтальными и вертикальными универсальными фрезерными станками; Способы и приемы фрезерования поверхностей заготовок простых деталей с точностью размеров по 12-14-му квалитету на горизонтальных и вертикальных фрезерных станках; Назначение и свойства смазочно-охлаждающих жидкостей, применяемых при фрезеровании; Основные виды брака при фрезеровании поверхностей заготовок простых деталей с точностью размеров по 12-14-му квалитету, его причины и способы предупреждения и устранения; Порядок проверки исправности и работоспособности горизонтальных и вертикальных фрезерных станков; Состав и порядок выполнения регламентных работ по техническому обслуживанию горизонтальных и вертикальных фрезерных станков; Состав работ по техническому обслуживанию технологической оснастки, размещенной на рабочем месте фрезеровщика; Требования к планировке и оснащению рабочего места при выполнении фрезерных работ; Опасные и вредные факторы, требования охраны труда, пожарной, промышленной, экологической и электробезопасности; Виды и правила применения средств индивидуальной и коллективной защиты при выполнении работ на универсальных вертикальных и горизонтальных фрезерных станках;</t>
  </si>
  <si>
    <t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
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горизонтальных и вертикальных универсальных фрезерных станков в соответствии с технологической картой для обработки поверхностей заготовки с точностью по 12-14-му квалитету; Устанавливать и закреплять заготовки без выверки; Выполнять фрезерную обработку на горизонтальных и вертикальных универсальных фрезерных станках поверхностей заготовок простых деталей с точностью размеров по 12-14-му квалитету в соответствии с технологической картой и рабочим чертежом; Выявлять причины брака, предупреждать и устранять возможный брак при фрезеровании поверхностей заготовок простых деталей с точностью размеров по 12-14-му квалитету; Проверять исправность и работоспособность горизонтальных и вертикальных фрезерных станков; Выполнять регламентные работы по техническому обслуживанию горизонтальных и вертикальных фрезерных станков; Выполнять техническое обслуживание технологической оснастки, размещенной на рабочем месте фрезеровщика; Выполнять фрезерные работы с соблюдением требований охраны труда, пожарной и промышленной безопасности; Применять средства индивидуальной и коллективной защиты при выполнении работ на универсальных вертикальных и горизонтальных фрезерных станках;</t>
  </si>
  <si>
    <t>Анализ исходных данных для выполнения технологической операции фрезерования поверхностей заготовок простых деталей с точностью размеров по 12-14-му квалитету на горизонтальных и вертикальных фрезерных станках
Настройка и наладка фрезерного станка (горизонтального и вертикального) для выполнения технологического фрезерования поверхностей заготовок простых деталей с точностью размеров по 12-14-му квалитету; Выполнение технологической операции фрезерования поверхностей заготовок простых деталей с точностью размеров по 12-14-му квалитету в соответствии с технической документацией; Проведение регламентных работ по техническому обслуживанию горизонтальных и вертикальных фрезерных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фрезеровщика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</si>
  <si>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универсальных токарных станках; Приемы и правила установки режущих инструментов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станков; Правила и приемы установки заготовок без выверки и с выверкой по детали; Органы управления универсальными токарными станками; Способы и приемы точения наружных и внутренних поверхностей заготовок простых деталей с точностью размеров по 12-14-му квалитету на универсальных токарных станках; Способы и приемы обработки конусных поверхностей; Методы выполнения необходимых расчетов для получения заданных конусных поверхностей, методы настройки узлов и механизмов станка для их обработки; Назначение, свойства и способы применения смазочно-охлаждающих жидкостей при токарной обработке; Основные виды брака при точении поверхностей заготовок простых деталей с точностью размеров по 12-14-му квалитету, его причины и способы предупреждения и устранения; Опасные и вредные факторы, требования охраны труда, пожарной, промышленной, экологической и электробезопасности при выполнении работ на универсальных токарных и точильно-шлифовальных станках; 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станках; Геометрические параметры резцов и сверл в зависимости от обрабатываемого и инструментального материала; Устройство, правила использования и органы управления точильно -шлифовальных станков; Способы, правила и приемы заточки простых резцов и сверл; Виды, устройство и области применения контрольно-измерительных приборов для контроля геометрических параметров резцов и сверл; Способы и приемы контроля геометрических параметров резцов и сверл;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</si>
  <si>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универсальных токарных станков для обработки поверхностей заготовки с точностью по 12-14-му квалитету в соответствии с технологической картой; Устанавливать заготовки без выверки и с выверкой по детали; Выполнять токарную обработку поверхностей (включая конические) заготовок простых деталей с точностью размеров по 12-14-му квалитету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токарной обработке поверхностей заготовок простых деталей с точностью размеров по 12-14-му квалитету; Применять средства индивидуальной и коллективной защиты при выполнении работ на универсальных токарных станках; Затачивать резцы и сверла в соответствии с обрабатываемым материалом; Контролировать геометрические параметры резцов и сверл; Проверять исправность и работоспособность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Выполнять работы на токарном станке с соблюдением требований охраны труда, пожарной и промышленной безопасности; </t>
  </si>
  <si>
    <t xml:space="preserve">Анализ исходных данных для выполнения токарной обработки поверхностей заготовок простых деталей с точностью размеров по 12-14-му квалитету на универсальных токарных станках; Настройка и наладка универсального токарного станка для обработки поверхностей заготовок простых деталей с точностью размеров по 12-14-му квалитету; Выполнение технологических операций точения наружных и внутренних поверхностей простых деталей с точностью размеров по 12-14-му квалитету в соответствии с технической документацией; Заточка простых резцов и сверл, контроль качества заточки;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токаря; </t>
  </si>
  <si>
    <t>Профстандарт: 40.092 код A/01.2</t>
  </si>
  <si>
    <t>Профстандарт: 40.092 код A/02.2</t>
  </si>
  <si>
    <t>Профстандарт: 40.092 код A/03.2</t>
  </si>
  <si>
    <t>Профстандарт: 40.092 код A/04.2</t>
  </si>
  <si>
    <t>Профстандарт: 40.092 код A/05.2</t>
  </si>
  <si>
    <t>Профстандарт: 40.092 код A/06.2</t>
  </si>
  <si>
    <t>Инвариант/ вариатив</t>
  </si>
  <si>
    <t>Инвариант</t>
  </si>
  <si>
    <t>Модуль А. Токарная обработка</t>
  </si>
  <si>
    <t>Модуль Б. Фрезерная обработка</t>
  </si>
  <si>
    <t>Модуль В. Обработка отверстий</t>
  </si>
  <si>
    <t>Модуль Г. Изготовление резьб</t>
  </si>
  <si>
    <t>Модуль Д. Контроль</t>
  </si>
  <si>
    <t>Сумма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</si>
</sst>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/>
    </xf>
    <xf numFmtId="0" fontId="8" fillId="4" borderId="1" xfId="4" applyFont="1" applyFill="1" applyBorder="1" applyAlignment="1">
      <alignment horizontal="center" vertical="top"/>
    </xf>
    <xf numFmtId="0" fontId="8" fillId="4" borderId="1" xfId="3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/>
    </xf>
    <xf numFmtId="0" fontId="7" fillId="5" borderId="1" xfId="2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/>
    </xf>
    <xf numFmtId="0" fontId="7" fillId="6" borderId="1" xfId="2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view="pageBreakPreview" zoomScale="60" zoomScaleNormal="92" workbookViewId="0">
      <pane ySplit="1" topLeftCell="A2" activePane="bottomLeft" state="frozen"/>
      <selection pane="bottomLeft" activeCell="I3" sqref="I3"/>
    </sheetView>
  </sheetViews>
  <sheetFormatPr defaultColWidth="16.140625" defaultRowHeight="15.75" x14ac:dyDescent="0.25"/>
  <cols>
    <col min="1" max="1" width="31.28515625" style="26" customWidth="1"/>
    <col min="2" max="2" width="35.28515625" style="26" customWidth="1"/>
    <col min="3" max="3" width="33.42578125" style="26" customWidth="1"/>
    <col min="4" max="4" width="26.140625" style="26" customWidth="1"/>
    <col min="5" max="16384" width="16.140625" style="26"/>
  </cols>
  <sheetData>
    <row r="1" spans="1:6" ht="31.5" x14ac:dyDescent="0.25">
      <c r="A1" s="25" t="s">
        <v>0</v>
      </c>
      <c r="B1" s="25" t="s">
        <v>1</v>
      </c>
      <c r="C1" s="25" t="s">
        <v>7</v>
      </c>
      <c r="D1" s="25" t="s">
        <v>2</v>
      </c>
      <c r="E1" s="25" t="s">
        <v>48</v>
      </c>
      <c r="F1" s="25" t="s">
        <v>55</v>
      </c>
    </row>
    <row r="2" spans="1:6" s="27" customFormat="1" ht="112.5" customHeight="1" x14ac:dyDescent="0.25">
      <c r="A2" s="29" t="s">
        <v>9</v>
      </c>
      <c r="B2" s="29" t="s">
        <v>10</v>
      </c>
      <c r="C2" s="29" t="s">
        <v>11</v>
      </c>
      <c r="D2" s="29" t="s">
        <v>50</v>
      </c>
      <c r="E2" s="30" t="s">
        <v>49</v>
      </c>
      <c r="F2" s="31">
        <v>32</v>
      </c>
    </row>
    <row r="3" spans="1:6" s="27" customFormat="1" ht="106.5" customHeight="1" x14ac:dyDescent="0.25">
      <c r="A3" s="29" t="s">
        <v>9</v>
      </c>
      <c r="B3" s="29" t="s">
        <v>12</v>
      </c>
      <c r="C3" s="29" t="s">
        <v>11</v>
      </c>
      <c r="D3" s="29" t="s">
        <v>51</v>
      </c>
      <c r="E3" s="30" t="s">
        <v>49</v>
      </c>
      <c r="F3" s="31">
        <v>30</v>
      </c>
    </row>
    <row r="4" spans="1:6" s="27" customFormat="1" ht="111" customHeight="1" x14ac:dyDescent="0.25">
      <c r="A4" s="32" t="s">
        <v>9</v>
      </c>
      <c r="B4" s="32" t="s">
        <v>13</v>
      </c>
      <c r="C4" s="32" t="s">
        <v>11</v>
      </c>
      <c r="D4" s="32" t="s">
        <v>52</v>
      </c>
      <c r="E4" s="33" t="s">
        <v>3</v>
      </c>
      <c r="F4" s="34">
        <v>8</v>
      </c>
    </row>
    <row r="5" spans="1:6" s="27" customFormat="1" ht="116.25" customHeight="1" x14ac:dyDescent="0.25">
      <c r="A5" s="32" t="s">
        <v>9</v>
      </c>
      <c r="B5" s="32" t="s">
        <v>14</v>
      </c>
      <c r="C5" s="32" t="s">
        <v>11</v>
      </c>
      <c r="D5" s="32" t="s">
        <v>53</v>
      </c>
      <c r="E5" s="33" t="s">
        <v>3</v>
      </c>
      <c r="F5" s="34">
        <v>10</v>
      </c>
    </row>
    <row r="6" spans="1:6" s="28" customFormat="1" ht="111" customHeight="1" x14ac:dyDescent="0.25">
      <c r="A6" s="32" t="s">
        <v>9</v>
      </c>
      <c r="B6" s="32" t="s">
        <v>15</v>
      </c>
      <c r="C6" s="32" t="s">
        <v>11</v>
      </c>
      <c r="D6" s="32" t="s">
        <v>54</v>
      </c>
      <c r="E6" s="33" t="s">
        <v>3</v>
      </c>
      <c r="F6" s="34">
        <v>20</v>
      </c>
    </row>
    <row r="7" spans="1:6" ht="39.75" customHeight="1" x14ac:dyDescent="0.25">
      <c r="A7" s="35"/>
      <c r="B7" s="35"/>
      <c r="C7" s="35"/>
      <c r="D7" s="35"/>
      <c r="E7" s="35"/>
      <c r="F7" s="36">
        <f>SUM(F2:F6)</f>
        <v>100</v>
      </c>
    </row>
    <row r="10" spans="1:6" ht="14.1" customHeight="1" x14ac:dyDescent="0.25"/>
  </sheetData>
  <autoFilter ref="D1:D10" xr:uid="{00000000-0009-0000-0000-000000000000}"/>
  <pageMargins left="0.7" right="0.7" top="0.75" bottom="0.75" header="0.3" footer="0.3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8"/>
  <sheetViews>
    <sheetView view="pageBreakPreview" zoomScale="60" zoomScaleNormal="74" workbookViewId="0">
      <selection activeCell="C6" sqref="C6"/>
    </sheetView>
  </sheetViews>
  <sheetFormatPr defaultColWidth="8.7109375" defaultRowHeight="15.75" x14ac:dyDescent="0.25"/>
  <cols>
    <col min="1" max="1" width="47.7109375" style="1" customWidth="1"/>
    <col min="2" max="2" width="78.42578125" style="1" customWidth="1"/>
    <col min="3" max="3" width="132" style="1" customWidth="1"/>
    <col min="4" max="16384" width="8.7109375" style="1"/>
  </cols>
  <sheetData>
    <row r="1" spans="1:3" x14ac:dyDescent="0.25">
      <c r="A1" s="15" t="s">
        <v>42</v>
      </c>
      <c r="B1" s="15"/>
      <c r="C1" s="15"/>
    </row>
    <row r="2" spans="1:3" ht="16.5" thickBot="1" x14ac:dyDescent="0.3">
      <c r="A2" s="2" t="s">
        <v>4</v>
      </c>
      <c r="B2" s="2" t="s">
        <v>6</v>
      </c>
      <c r="C2" s="2" t="s">
        <v>5</v>
      </c>
    </row>
    <row r="3" spans="1:3" ht="408.75" customHeight="1" thickBot="1" x14ac:dyDescent="0.3">
      <c r="A3" s="7" t="s">
        <v>41</v>
      </c>
      <c r="B3" s="8" t="s">
        <v>40</v>
      </c>
      <c r="C3" s="8" t="s">
        <v>39</v>
      </c>
    </row>
    <row r="4" spans="1:3" x14ac:dyDescent="0.25">
      <c r="A4" s="15" t="s">
        <v>43</v>
      </c>
      <c r="B4" s="15"/>
      <c r="C4" s="15"/>
    </row>
    <row r="5" spans="1:3" ht="16.5" thickBot="1" x14ac:dyDescent="0.3">
      <c r="A5" s="2" t="s">
        <v>4</v>
      </c>
      <c r="B5" s="2" t="s">
        <v>6</v>
      </c>
      <c r="C5" s="2" t="s">
        <v>5</v>
      </c>
    </row>
    <row r="6" spans="1:3" ht="394.5" thickBot="1" x14ac:dyDescent="0.3">
      <c r="A6" s="5" t="s">
        <v>38</v>
      </c>
      <c r="B6" s="4" t="s">
        <v>37</v>
      </c>
      <c r="C6" s="9" t="s">
        <v>36</v>
      </c>
    </row>
    <row r="7" spans="1:3" x14ac:dyDescent="0.25">
      <c r="A7" s="15" t="s">
        <v>44</v>
      </c>
      <c r="B7" s="15"/>
      <c r="C7" s="15"/>
    </row>
    <row r="8" spans="1:3" ht="16.5" thickBot="1" x14ac:dyDescent="0.3">
      <c r="A8" s="2" t="s">
        <v>4</v>
      </c>
      <c r="B8" s="2" t="s">
        <v>6</v>
      </c>
      <c r="C8" s="2" t="s">
        <v>5</v>
      </c>
    </row>
    <row r="9" spans="1:3" ht="409.6" thickBot="1" x14ac:dyDescent="0.3">
      <c r="A9" s="3" t="s">
        <v>35</v>
      </c>
      <c r="B9" s="10" t="s">
        <v>34</v>
      </c>
      <c r="C9" s="11" t="s">
        <v>33</v>
      </c>
    </row>
    <row r="10" spans="1:3" x14ac:dyDescent="0.25">
      <c r="A10" s="15" t="s">
        <v>45</v>
      </c>
      <c r="B10" s="15"/>
      <c r="C10" s="15"/>
    </row>
    <row r="11" spans="1:3" ht="16.5" thickBot="1" x14ac:dyDescent="0.3">
      <c r="A11" s="2" t="s">
        <v>4</v>
      </c>
      <c r="B11" s="2" t="s">
        <v>6</v>
      </c>
      <c r="C11" s="2" t="s">
        <v>5</v>
      </c>
    </row>
    <row r="12" spans="1:3" ht="331.5" thickBot="1" x14ac:dyDescent="0.3">
      <c r="A12" s="3" t="s">
        <v>32</v>
      </c>
      <c r="B12" s="10" t="s">
        <v>31</v>
      </c>
      <c r="C12" s="11" t="s">
        <v>30</v>
      </c>
    </row>
    <row r="13" spans="1:3" x14ac:dyDescent="0.25">
      <c r="A13" s="15" t="s">
        <v>46</v>
      </c>
      <c r="B13" s="15"/>
      <c r="C13" s="15"/>
    </row>
    <row r="14" spans="1:3" ht="16.5" thickBot="1" x14ac:dyDescent="0.3">
      <c r="A14" s="2" t="s">
        <v>4</v>
      </c>
      <c r="B14" s="2" t="s">
        <v>6</v>
      </c>
      <c r="C14" s="2" t="s">
        <v>5</v>
      </c>
    </row>
    <row r="15" spans="1:3" ht="409.6" thickBot="1" x14ac:dyDescent="0.3">
      <c r="A15" s="6" t="s">
        <v>29</v>
      </c>
      <c r="B15" s="12" t="s">
        <v>28</v>
      </c>
      <c r="C15" s="13" t="s">
        <v>27</v>
      </c>
    </row>
    <row r="16" spans="1:3" x14ac:dyDescent="0.25">
      <c r="A16" s="15" t="s">
        <v>47</v>
      </c>
      <c r="B16" s="15"/>
      <c r="C16" s="15"/>
    </row>
    <row r="17" spans="1:3" ht="16.5" thickBot="1" x14ac:dyDescent="0.3">
      <c r="A17" s="2" t="s">
        <v>4</v>
      </c>
      <c r="B17" s="2" t="s">
        <v>6</v>
      </c>
      <c r="C17" s="2" t="s">
        <v>5</v>
      </c>
    </row>
    <row r="18" spans="1:3" ht="301.5" customHeight="1" thickBot="1" x14ac:dyDescent="0.3">
      <c r="A18" s="6" t="s">
        <v>26</v>
      </c>
      <c r="B18" s="14" t="s">
        <v>25</v>
      </c>
      <c r="C18" s="13" t="s">
        <v>24</v>
      </c>
    </row>
    <row r="19" spans="1:3" x14ac:dyDescent="0.25">
      <c r="A19" s="16" t="s">
        <v>23</v>
      </c>
      <c r="B19" s="17"/>
      <c r="C19" s="18"/>
    </row>
    <row r="20" spans="1:3" x14ac:dyDescent="0.25">
      <c r="A20" s="19" t="s">
        <v>8</v>
      </c>
      <c r="B20" s="17"/>
      <c r="C20" s="18"/>
    </row>
    <row r="21" spans="1:3" x14ac:dyDescent="0.25">
      <c r="A21" s="20" t="s">
        <v>22</v>
      </c>
      <c r="B21" s="20"/>
      <c r="C21" s="21"/>
    </row>
    <row r="22" spans="1:3" x14ac:dyDescent="0.25">
      <c r="A22" s="23" t="s">
        <v>21</v>
      </c>
      <c r="B22" s="23"/>
      <c r="C22" s="24"/>
    </row>
    <row r="23" spans="1:3" x14ac:dyDescent="0.25">
      <c r="A23" s="23" t="s">
        <v>20</v>
      </c>
      <c r="B23" s="23"/>
      <c r="C23" s="24"/>
    </row>
    <row r="24" spans="1:3" x14ac:dyDescent="0.25">
      <c r="A24" s="23" t="s">
        <v>19</v>
      </c>
      <c r="B24" s="23"/>
      <c r="C24" s="24"/>
    </row>
    <row r="25" spans="1:3" x14ac:dyDescent="0.25">
      <c r="A25" s="23" t="s">
        <v>18</v>
      </c>
      <c r="B25" s="23"/>
      <c r="C25" s="24"/>
    </row>
    <row r="26" spans="1:3" x14ac:dyDescent="0.25">
      <c r="A26" s="23" t="s">
        <v>17</v>
      </c>
      <c r="B26" s="23"/>
      <c r="C26" s="24"/>
    </row>
    <row r="27" spans="1:3" x14ac:dyDescent="0.25">
      <c r="A27" s="23" t="s">
        <v>16</v>
      </c>
      <c r="B27" s="23"/>
      <c r="C27" s="24"/>
    </row>
    <row r="28" spans="1:3" x14ac:dyDescent="0.25">
      <c r="A28" s="22"/>
      <c r="B28" s="22"/>
      <c r="C28" s="22"/>
    </row>
  </sheetData>
  <mergeCells count="16">
    <mergeCell ref="A1:C1"/>
    <mergeCell ref="A19:C19"/>
    <mergeCell ref="A20:C20"/>
    <mergeCell ref="A21:C21"/>
    <mergeCell ref="A28:C28"/>
    <mergeCell ref="A22:C22"/>
    <mergeCell ref="A23:C23"/>
    <mergeCell ref="A24:C24"/>
    <mergeCell ref="A25:C25"/>
    <mergeCell ref="A26:C26"/>
    <mergeCell ref="A27:C27"/>
    <mergeCell ref="A4:C4"/>
    <mergeCell ref="A7:C7"/>
    <mergeCell ref="A10:C10"/>
    <mergeCell ref="A13:C13"/>
    <mergeCell ref="A16:C16"/>
  </mergeCells>
  <pageMargins left="0.7" right="0.7" top="0.75" bottom="0.75" header="0.3" footer="0.3"/>
  <pageSetup paperSize="9" scale="2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 40.092 код A</vt:lpstr>
      <vt:lpstr>Матрица!Область_печати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2025-04-08T09:07:21Z</dcterms:modified>
</cp:coreProperties>
</file>